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720" windowWidth="14890" windowHeight="810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E64" i="12" l="1"/>
  <c r="A7" i="12" l="1"/>
  <c r="A8" i="12" s="1"/>
  <c r="A9" i="12" s="1"/>
  <c r="A10" i="12" s="1"/>
  <c r="A11" i="12" s="1"/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C4" i="12"/>
  <c r="D4" i="12" s="1"/>
  <c r="E4" i="12" s="1"/>
</calcChain>
</file>

<file path=xl/sharedStrings.xml><?xml version="1.0" encoding="utf-8"?>
<sst xmlns="http://schemas.openxmlformats.org/spreadsheetml/2006/main" count="242" uniqueCount="121">
  <si>
    <t>Кол-во</t>
  </si>
  <si>
    <t>Ед. изм.</t>
  </si>
  <si>
    <t>№ п/п</t>
  </si>
  <si>
    <t>Наименование ТМЦ</t>
  </si>
  <si>
    <t>ШТ</t>
  </si>
  <si>
    <t>СПЕЦИФИКАЦИЯ  НВЛ / НЛ</t>
  </si>
  <si>
    <t>Код SAP (номенкл. номер)</t>
  </si>
  <si>
    <t>углеродистая сталь</t>
  </si>
  <si>
    <t xml:space="preserve"> вес единицы, кг</t>
  </si>
  <si>
    <t>материальное исполнение</t>
  </si>
  <si>
    <t>угл.сталь</t>
  </si>
  <si>
    <t xml:space="preserve">ВСЕГО  </t>
  </si>
  <si>
    <t>ЛОТ №1 (фланцы)</t>
  </si>
  <si>
    <t>76009881</t>
  </si>
  <si>
    <t>ФЛАНЕЦ 1-20-10 СТ.3 ГОСТ 12820-80</t>
  </si>
  <si>
    <t>76009641</t>
  </si>
  <si>
    <t>ФЛАНЕЦ 1-80Х10 СТ3СП ГОСТ 12821-80</t>
  </si>
  <si>
    <t>78018990</t>
  </si>
  <si>
    <t>ФЛАНЕЦ 150Х25</t>
  </si>
  <si>
    <t>78019098</t>
  </si>
  <si>
    <t>ФЛАНЕЦ 15Х16</t>
  </si>
  <si>
    <t>78019002</t>
  </si>
  <si>
    <t>ФЛАНЕЦ 2-350Х40 СТ20</t>
  </si>
  <si>
    <t>78018997</t>
  </si>
  <si>
    <t>ФЛАНЕЦ 20\26</t>
  </si>
  <si>
    <t>78019007</t>
  </si>
  <si>
    <t>ФЛАНЕЦ 250Х40 СТ.20 12820</t>
  </si>
  <si>
    <t>78019008</t>
  </si>
  <si>
    <t>ФЛАНЕЦ 25Х63</t>
  </si>
  <si>
    <t>78019009</t>
  </si>
  <si>
    <t>ФЛАНЕЦ 300Х40</t>
  </si>
  <si>
    <t>78019012</t>
  </si>
  <si>
    <t>ФЛАНЕЦ 330(300)</t>
  </si>
  <si>
    <t>78019101</t>
  </si>
  <si>
    <t>ФЛАНЕЦ 40Х16</t>
  </si>
  <si>
    <t>78019021</t>
  </si>
  <si>
    <t>ФЛАНЕЦ 415(400)</t>
  </si>
  <si>
    <t>76006670</t>
  </si>
  <si>
    <t>ФЛАНЕЦ 50-63 СТ.20</t>
  </si>
  <si>
    <t>78012289</t>
  </si>
  <si>
    <t>ФЛАНЕЦ 600Х10 СТ 20</t>
  </si>
  <si>
    <t>78019024</t>
  </si>
  <si>
    <t>ФЛАНЕЦ 70Х160</t>
  </si>
  <si>
    <t>78014980</t>
  </si>
  <si>
    <t>ФЛАНЕЦ 80Х25</t>
  </si>
  <si>
    <t>78019028</t>
  </si>
  <si>
    <t>ФЛАНЕЦ ВОРОТНИКОВЫЙ175Х57</t>
  </si>
  <si>
    <t>78019032</t>
  </si>
  <si>
    <t>ФЛАНЕЦ ГЛУХОЙ СТ 25Х40</t>
  </si>
  <si>
    <t>78019035</t>
  </si>
  <si>
    <t>ФЛАНЕЦ ГЛУХОЙ СТ 80Х40</t>
  </si>
  <si>
    <t>78019037</t>
  </si>
  <si>
    <t>ФЛАНЕЦ ДУ 100Х64</t>
  </si>
  <si>
    <t>76006327</t>
  </si>
  <si>
    <t>ФЛАНЕЦ ДУ 32Х64</t>
  </si>
  <si>
    <t>78014997</t>
  </si>
  <si>
    <t>ФЛАНЕЦ ДУ 400</t>
  </si>
  <si>
    <t>78019051</t>
  </si>
  <si>
    <t>ФЛАНЕЦ ДУ 400Х64 СТ.20</t>
  </si>
  <si>
    <t>78019054</t>
  </si>
  <si>
    <t>ФЛАНЕЦ ДУ150 РУ160 СТ.20 Б/У</t>
  </si>
  <si>
    <t>78014996</t>
  </si>
  <si>
    <t>ФЛАНЕЦ ДУ200 РУ60</t>
  </si>
  <si>
    <t>78019056</t>
  </si>
  <si>
    <t>ФЛАНЕЦ ДУ21(20)</t>
  </si>
  <si>
    <t>78014995</t>
  </si>
  <si>
    <t>ФЛАНЕЦ ДУ270</t>
  </si>
  <si>
    <t>76004141</t>
  </si>
  <si>
    <t>Фланец привар.встык 2-80-40 ст20</t>
  </si>
  <si>
    <t>78019065</t>
  </si>
  <si>
    <t>ФЛАНЕЦ С РЕЗЬБОЙ 50Х40</t>
  </si>
  <si>
    <t>76006347</t>
  </si>
  <si>
    <t>ФЛАНЕЦ СТ 15Х5 М Ф100Х40</t>
  </si>
  <si>
    <t>78019071</t>
  </si>
  <si>
    <t>ФЛАНЕЦ СТ 40Х63</t>
  </si>
  <si>
    <t>78019072</t>
  </si>
  <si>
    <t>ФЛАНЕЦ СТ 50Х40</t>
  </si>
  <si>
    <t>78019073</t>
  </si>
  <si>
    <t>ФЛАНЕЦ СТ 80Х25</t>
  </si>
  <si>
    <t>78019074</t>
  </si>
  <si>
    <t>ФЛАНЕЦ СТ 80Х40</t>
  </si>
  <si>
    <t>78019077</t>
  </si>
  <si>
    <t>ФЛАНЕЦ СТ ГЛУХОЙ 25Х160</t>
  </si>
  <si>
    <t>78019078</t>
  </si>
  <si>
    <t>ФЛАНЕЦ СТ ГЛУХОЙ 40Х64</t>
  </si>
  <si>
    <t>78019079</t>
  </si>
  <si>
    <t>ФЛАНЕЦ СТ ГЛУХОЙ 65Х64</t>
  </si>
  <si>
    <t>78019080</t>
  </si>
  <si>
    <t>ФЛАНЕЦ СТ.50Х63 ИМП.</t>
  </si>
  <si>
    <t>78014991</t>
  </si>
  <si>
    <t>ФЛАНЕЦ Ф 300</t>
  </si>
  <si>
    <t>78014993</t>
  </si>
  <si>
    <t>ФЛАНЕЦ Ф 380</t>
  </si>
  <si>
    <t>78019092</t>
  </si>
  <si>
    <t>ФЛАНЕЦ ЭЛ. СООТВ.F-4 С 1 ПАТР</t>
  </si>
  <si>
    <t>78019099</t>
  </si>
  <si>
    <t>ФЛАНЦЫ 32Х16</t>
  </si>
  <si>
    <t>78019100</t>
  </si>
  <si>
    <t>ФЛАНЦЫ 400Х16 ПЛОСКИЙ</t>
  </si>
  <si>
    <t>78019102</t>
  </si>
  <si>
    <t>ФЛАНЦЫ 40Х25 ПЛОСК</t>
  </si>
  <si>
    <t>78019104</t>
  </si>
  <si>
    <t>ФЛАНЦЫ 5М 25Х64</t>
  </si>
  <si>
    <t>78019105</t>
  </si>
  <si>
    <t>ФЛАНЦЫ 80Х16</t>
  </si>
  <si>
    <t>78019107</t>
  </si>
  <si>
    <t>ФЛАНЦЫ ДУ 15Х64</t>
  </si>
  <si>
    <t>78019108</t>
  </si>
  <si>
    <t>ФЛАНЦЫ ДУ 20Х64</t>
  </si>
  <si>
    <t>78019109</t>
  </si>
  <si>
    <t>ФЛАНЦЫ ДУ 40Х64</t>
  </si>
  <si>
    <t>78019110</t>
  </si>
  <si>
    <t>ФЛАНЦЫ ДУ10 РУ-16 ПЛОСК.</t>
  </si>
  <si>
    <t>78019111</t>
  </si>
  <si>
    <t>ФЛАНЦЫ ДУ100Х16 ПЛОСКИЕ</t>
  </si>
  <si>
    <t>78019112</t>
  </si>
  <si>
    <t>ФЛАНЦЫ САЗ.16-57</t>
  </si>
  <si>
    <t>78019113</t>
  </si>
  <si>
    <t>ФЛАНЦЫ СОЕД.40-325</t>
  </si>
  <si>
    <t>Н/Ж сталь</t>
  </si>
  <si>
    <t>дюраль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</si>
</sst>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00"/>
    <numFmt numFmtId="166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0" fontId="0" fillId="0" borderId="1" xfId="0" applyBorder="1"/>
    <xf numFmtId="0" fontId="0" fillId="0" borderId="1" xfId="0" applyFill="1" applyBorder="1"/>
    <xf numFmtId="166" fontId="0" fillId="0" borderId="1" xfId="0" applyNumberFormat="1" applyFill="1" applyBorder="1"/>
    <xf numFmtId="166" fontId="0" fillId="0" borderId="1" xfId="0" applyNumberFormat="1" applyBorder="1"/>
    <xf numFmtId="0" fontId="0" fillId="0" borderId="0" xfId="0" applyFill="1"/>
    <xf numFmtId="49" fontId="0" fillId="0" borderId="1" xfId="0" applyNumberFormat="1" applyFill="1" applyBorder="1" applyAlignment="1">
      <alignment wrapText="1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49" workbookViewId="0">
      <selection activeCell="K7" sqref="K7"/>
    </sheetView>
  </sheetViews>
  <sheetFormatPr defaultRowHeight="12.5" x14ac:dyDescent="0.25"/>
  <cols>
    <col min="1" max="1" width="6" customWidth="1"/>
    <col min="2" max="2" width="11.36328125" customWidth="1"/>
    <col min="3" max="3" width="43.453125" customWidth="1"/>
    <col min="4" max="4" width="6.36328125" customWidth="1"/>
    <col min="5" max="5" width="8.6328125" customWidth="1"/>
    <col min="6" max="6" width="13.36328125" style="19" customWidth="1"/>
    <col min="7" max="7" width="13.90625" customWidth="1"/>
  </cols>
  <sheetData>
    <row r="1" spans="1:7" ht="28.25" customHeight="1" x14ac:dyDescent="0.35">
      <c r="A1" s="21" t="s">
        <v>5</v>
      </c>
      <c r="B1" s="21"/>
      <c r="C1" s="21"/>
      <c r="D1" s="21"/>
      <c r="E1" s="21"/>
      <c r="F1" s="21"/>
    </row>
    <row r="3" spans="1:7" ht="43.75" customHeight="1" x14ac:dyDescent="0.25">
      <c r="A3" s="6" t="s">
        <v>2</v>
      </c>
      <c r="B3" s="6" t="s">
        <v>6</v>
      </c>
      <c r="C3" s="5" t="s">
        <v>3</v>
      </c>
      <c r="D3" s="6" t="s">
        <v>1</v>
      </c>
      <c r="E3" s="5" t="s">
        <v>0</v>
      </c>
      <c r="F3" s="11" t="s">
        <v>8</v>
      </c>
      <c r="G3" s="11" t="s">
        <v>9</v>
      </c>
    </row>
    <row r="4" spans="1:7" x14ac:dyDescent="0.25">
      <c r="A4" s="3">
        <v>1</v>
      </c>
      <c r="B4" s="4">
        <v>2</v>
      </c>
      <c r="C4" s="4">
        <f>B4+1</f>
        <v>3</v>
      </c>
      <c r="D4" s="4">
        <f t="shared" ref="D4:E4" si="0">C4+1</f>
        <v>4</v>
      </c>
      <c r="E4" s="4">
        <f t="shared" si="0"/>
        <v>5</v>
      </c>
      <c r="F4" s="4">
        <v>6</v>
      </c>
      <c r="G4" s="4">
        <v>7</v>
      </c>
    </row>
    <row r="5" spans="1:7" s="1" customFormat="1" ht="16.75" customHeight="1" x14ac:dyDescent="0.3">
      <c r="A5" s="8"/>
      <c r="B5" s="9"/>
      <c r="C5" s="10" t="s">
        <v>12</v>
      </c>
      <c r="D5" s="9"/>
      <c r="E5" s="9"/>
      <c r="F5" s="7"/>
      <c r="G5" s="7"/>
    </row>
    <row r="6" spans="1:7" s="1" customFormat="1" ht="29.4" customHeight="1" x14ac:dyDescent="0.3">
      <c r="A6" s="2">
        <v>1</v>
      </c>
      <c r="B6" s="13" t="s">
        <v>13</v>
      </c>
      <c r="C6" s="20" t="s">
        <v>14</v>
      </c>
      <c r="D6" s="14" t="s">
        <v>4</v>
      </c>
      <c r="E6" s="17">
        <v>4</v>
      </c>
      <c r="F6" s="15">
        <v>0.75</v>
      </c>
      <c r="G6" s="12" t="s">
        <v>7</v>
      </c>
    </row>
    <row r="7" spans="1:7" s="1" customFormat="1" ht="29.4" customHeight="1" x14ac:dyDescent="0.3">
      <c r="A7" s="2">
        <f t="shared" ref="A7:A63" si="1">A6+1</f>
        <v>2</v>
      </c>
      <c r="B7" s="13" t="s">
        <v>15</v>
      </c>
      <c r="C7" s="20" t="s">
        <v>16</v>
      </c>
      <c r="D7" s="14" t="s">
        <v>4</v>
      </c>
      <c r="E7" s="17">
        <v>2</v>
      </c>
      <c r="F7" s="15">
        <v>3.7</v>
      </c>
      <c r="G7" s="12" t="s">
        <v>7</v>
      </c>
    </row>
    <row r="8" spans="1:7" s="1" customFormat="1" ht="29.4" customHeight="1" x14ac:dyDescent="0.3">
      <c r="A8" s="2">
        <f t="shared" si="1"/>
        <v>3</v>
      </c>
      <c r="B8" s="13" t="s">
        <v>17</v>
      </c>
      <c r="C8" s="20" t="s">
        <v>18</v>
      </c>
      <c r="D8" s="14" t="s">
        <v>4</v>
      </c>
      <c r="E8" s="17">
        <v>10</v>
      </c>
      <c r="F8" s="15">
        <v>12.2</v>
      </c>
      <c r="G8" s="12" t="s">
        <v>7</v>
      </c>
    </row>
    <row r="9" spans="1:7" s="1" customFormat="1" ht="29.4" customHeight="1" x14ac:dyDescent="0.3">
      <c r="A9" s="2">
        <f t="shared" si="1"/>
        <v>4</v>
      </c>
      <c r="B9" s="13" t="s">
        <v>17</v>
      </c>
      <c r="C9" s="20" t="s">
        <v>18</v>
      </c>
      <c r="D9" s="14" t="s">
        <v>4</v>
      </c>
      <c r="E9" s="17">
        <v>23</v>
      </c>
      <c r="F9" s="15">
        <v>7</v>
      </c>
      <c r="G9" s="12" t="s">
        <v>7</v>
      </c>
    </row>
    <row r="10" spans="1:7" s="1" customFormat="1" ht="29.4" customHeight="1" x14ac:dyDescent="0.3">
      <c r="A10" s="2">
        <f t="shared" si="1"/>
        <v>5</v>
      </c>
      <c r="B10" s="13" t="s">
        <v>19</v>
      </c>
      <c r="C10" s="20" t="s">
        <v>20</v>
      </c>
      <c r="D10" s="14" t="s">
        <v>4</v>
      </c>
      <c r="E10" s="17">
        <v>1019</v>
      </c>
      <c r="F10" s="15">
        <v>1.3</v>
      </c>
      <c r="G10" s="12" t="s">
        <v>7</v>
      </c>
    </row>
    <row r="11" spans="1:7" s="1" customFormat="1" ht="29.4" customHeight="1" x14ac:dyDescent="0.3">
      <c r="A11" s="2">
        <f t="shared" si="1"/>
        <v>6</v>
      </c>
      <c r="B11" s="13" t="s">
        <v>19</v>
      </c>
      <c r="C11" s="20" t="s">
        <v>20</v>
      </c>
      <c r="D11" s="14" t="s">
        <v>4</v>
      </c>
      <c r="E11" s="17">
        <v>312</v>
      </c>
      <c r="F11" s="15">
        <v>1.3</v>
      </c>
      <c r="G11" s="12" t="s">
        <v>7</v>
      </c>
    </row>
    <row r="12" spans="1:7" s="1" customFormat="1" ht="29.4" customHeight="1" x14ac:dyDescent="0.3">
      <c r="A12" s="2">
        <f t="shared" si="1"/>
        <v>7</v>
      </c>
      <c r="B12" s="13" t="s">
        <v>19</v>
      </c>
      <c r="C12" s="20" t="s">
        <v>20</v>
      </c>
      <c r="D12" s="14" t="s">
        <v>4</v>
      </c>
      <c r="E12" s="17">
        <v>50</v>
      </c>
      <c r="F12" s="15">
        <v>1.3</v>
      </c>
      <c r="G12" s="12" t="s">
        <v>7</v>
      </c>
    </row>
    <row r="13" spans="1:7" s="1" customFormat="1" ht="29.4" customHeight="1" x14ac:dyDescent="0.3">
      <c r="A13" s="2">
        <f t="shared" si="1"/>
        <v>8</v>
      </c>
      <c r="B13" s="13" t="s">
        <v>21</v>
      </c>
      <c r="C13" s="20" t="s">
        <v>22</v>
      </c>
      <c r="D13" s="14" t="s">
        <v>4</v>
      </c>
      <c r="E13" s="17">
        <v>10</v>
      </c>
      <c r="F13" s="15">
        <v>60</v>
      </c>
      <c r="G13" s="12" t="s">
        <v>7</v>
      </c>
    </row>
    <row r="14" spans="1:7" s="1" customFormat="1" ht="29.4" customHeight="1" x14ac:dyDescent="0.3">
      <c r="A14" s="2">
        <f t="shared" si="1"/>
        <v>9</v>
      </c>
      <c r="B14" s="13" t="s">
        <v>23</v>
      </c>
      <c r="C14" s="20" t="s">
        <v>24</v>
      </c>
      <c r="D14" s="14" t="s">
        <v>4</v>
      </c>
      <c r="E14" s="17">
        <v>69</v>
      </c>
      <c r="F14" s="15">
        <v>0.87</v>
      </c>
      <c r="G14" s="12" t="s">
        <v>7</v>
      </c>
    </row>
    <row r="15" spans="1:7" s="1" customFormat="1" ht="29.4" customHeight="1" x14ac:dyDescent="0.3">
      <c r="A15" s="2">
        <f t="shared" si="1"/>
        <v>10</v>
      </c>
      <c r="B15" s="13" t="s">
        <v>25</v>
      </c>
      <c r="C15" s="20" t="s">
        <v>26</v>
      </c>
      <c r="D15" s="14" t="s">
        <v>4</v>
      </c>
      <c r="E15" s="17">
        <v>1</v>
      </c>
      <c r="F15" s="15">
        <v>35</v>
      </c>
      <c r="G15" s="12" t="s">
        <v>7</v>
      </c>
    </row>
    <row r="16" spans="1:7" s="1" customFormat="1" ht="29.4" customHeight="1" x14ac:dyDescent="0.3">
      <c r="A16" s="2">
        <f t="shared" si="1"/>
        <v>11</v>
      </c>
      <c r="B16" s="13" t="s">
        <v>27</v>
      </c>
      <c r="C16" s="20" t="s">
        <v>28</v>
      </c>
      <c r="D16" s="14" t="s">
        <v>4</v>
      </c>
      <c r="E16" s="17">
        <v>754</v>
      </c>
      <c r="F16" s="15">
        <v>2.2000000000000002</v>
      </c>
      <c r="G16" s="12" t="s">
        <v>7</v>
      </c>
    </row>
    <row r="17" spans="1:8" s="1" customFormat="1" ht="29.4" customHeight="1" x14ac:dyDescent="0.3">
      <c r="A17" s="2">
        <f t="shared" si="1"/>
        <v>12</v>
      </c>
      <c r="B17" s="13" t="s">
        <v>29</v>
      </c>
      <c r="C17" s="20" t="s">
        <v>30</v>
      </c>
      <c r="D17" s="14" t="s">
        <v>4</v>
      </c>
      <c r="E17" s="17">
        <v>14</v>
      </c>
      <c r="F17" s="15">
        <v>50</v>
      </c>
      <c r="G17" s="12" t="s">
        <v>7</v>
      </c>
    </row>
    <row r="18" spans="1:8" s="1" customFormat="1" ht="29.4" customHeight="1" x14ac:dyDescent="0.3">
      <c r="A18" s="2">
        <f t="shared" si="1"/>
        <v>13</v>
      </c>
      <c r="B18" s="13" t="s">
        <v>31</v>
      </c>
      <c r="C18" s="20" t="s">
        <v>32</v>
      </c>
      <c r="D18" s="14" t="s">
        <v>4</v>
      </c>
      <c r="E18" s="17">
        <v>1</v>
      </c>
      <c r="F18" s="15">
        <v>18.600000000000001</v>
      </c>
      <c r="G18" s="12" t="s">
        <v>7</v>
      </c>
    </row>
    <row r="19" spans="1:8" s="1" customFormat="1" ht="29.4" customHeight="1" x14ac:dyDescent="0.3">
      <c r="A19" s="2">
        <f t="shared" si="1"/>
        <v>14</v>
      </c>
      <c r="B19" s="13" t="s">
        <v>33</v>
      </c>
      <c r="C19" s="20" t="s">
        <v>34</v>
      </c>
      <c r="D19" s="14" t="s">
        <v>4</v>
      </c>
      <c r="E19" s="17">
        <v>698</v>
      </c>
      <c r="F19" s="15">
        <v>2</v>
      </c>
      <c r="G19" s="12" t="s">
        <v>7</v>
      </c>
    </row>
    <row r="20" spans="1:8" s="1" customFormat="1" ht="29.4" customHeight="1" x14ac:dyDescent="0.3">
      <c r="A20" s="2">
        <f t="shared" si="1"/>
        <v>15</v>
      </c>
      <c r="B20" s="13" t="s">
        <v>35</v>
      </c>
      <c r="C20" s="20" t="s">
        <v>36</v>
      </c>
      <c r="D20" s="14" t="s">
        <v>4</v>
      </c>
      <c r="E20" s="17">
        <v>3</v>
      </c>
      <c r="F20" s="15">
        <v>34.6</v>
      </c>
      <c r="G20" s="12" t="s">
        <v>7</v>
      </c>
    </row>
    <row r="21" spans="1:8" s="1" customFormat="1" ht="29.4" customHeight="1" x14ac:dyDescent="0.3">
      <c r="A21" s="2">
        <f t="shared" si="1"/>
        <v>16</v>
      </c>
      <c r="B21" s="13" t="s">
        <v>37</v>
      </c>
      <c r="C21" s="20" t="s">
        <v>38</v>
      </c>
      <c r="D21" s="14" t="s">
        <v>4</v>
      </c>
      <c r="E21" s="17">
        <v>8</v>
      </c>
      <c r="F21" s="15">
        <v>3</v>
      </c>
      <c r="G21" s="12" t="s">
        <v>7</v>
      </c>
    </row>
    <row r="22" spans="1:8" s="1" customFormat="1" ht="29.4" customHeight="1" x14ac:dyDescent="0.3">
      <c r="A22" s="2">
        <f t="shared" si="1"/>
        <v>17</v>
      </c>
      <c r="B22" s="13" t="s">
        <v>39</v>
      </c>
      <c r="C22" s="20" t="s">
        <v>40</v>
      </c>
      <c r="D22" s="14" t="s">
        <v>4</v>
      </c>
      <c r="E22" s="17">
        <v>3</v>
      </c>
      <c r="F22" s="15">
        <v>40</v>
      </c>
      <c r="G22" s="12" t="s">
        <v>7</v>
      </c>
    </row>
    <row r="23" spans="1:8" s="1" customFormat="1" ht="29.4" customHeight="1" x14ac:dyDescent="0.3">
      <c r="A23" s="2">
        <f t="shared" si="1"/>
        <v>18</v>
      </c>
      <c r="B23" s="13" t="s">
        <v>41</v>
      </c>
      <c r="C23" s="20" t="s">
        <v>42</v>
      </c>
      <c r="D23" s="14" t="s">
        <v>4</v>
      </c>
      <c r="E23" s="17">
        <v>18</v>
      </c>
      <c r="F23" s="15">
        <v>16</v>
      </c>
      <c r="G23" s="12" t="s">
        <v>7</v>
      </c>
    </row>
    <row r="24" spans="1:8" s="1" customFormat="1" ht="29.4" customHeight="1" x14ac:dyDescent="0.3">
      <c r="A24" s="2">
        <f t="shared" si="1"/>
        <v>19</v>
      </c>
      <c r="B24" s="13" t="s">
        <v>43</v>
      </c>
      <c r="C24" s="20" t="s">
        <v>44</v>
      </c>
      <c r="D24" s="14" t="s">
        <v>4</v>
      </c>
      <c r="E24" s="17">
        <v>120</v>
      </c>
      <c r="F24" s="15">
        <v>4.0999999999999996</v>
      </c>
      <c r="G24" s="12" t="s">
        <v>7</v>
      </c>
    </row>
    <row r="25" spans="1:8" s="1" customFormat="1" ht="29.4" customHeight="1" x14ac:dyDescent="0.3">
      <c r="A25" s="2">
        <f t="shared" si="1"/>
        <v>20</v>
      </c>
      <c r="B25" s="13" t="s">
        <v>45</v>
      </c>
      <c r="C25" s="20" t="s">
        <v>46</v>
      </c>
      <c r="D25" s="14" t="s">
        <v>4</v>
      </c>
      <c r="E25" s="17">
        <v>1</v>
      </c>
      <c r="F25" s="15">
        <v>4.2</v>
      </c>
      <c r="G25" s="12" t="s">
        <v>7</v>
      </c>
    </row>
    <row r="26" spans="1:8" ht="15.65" customHeight="1" x14ac:dyDescent="0.3">
      <c r="A26" s="2">
        <f t="shared" si="1"/>
        <v>21</v>
      </c>
      <c r="B26" s="13" t="s">
        <v>47</v>
      </c>
      <c r="C26" s="20" t="s">
        <v>48</v>
      </c>
      <c r="D26" s="14" t="s">
        <v>4</v>
      </c>
      <c r="E26" s="17">
        <v>993</v>
      </c>
      <c r="F26" s="15">
        <v>1.3</v>
      </c>
      <c r="G26" s="15" t="s">
        <v>10</v>
      </c>
      <c r="H26" s="1"/>
    </row>
    <row r="27" spans="1:8" ht="15" customHeight="1" x14ac:dyDescent="0.3">
      <c r="A27" s="2">
        <f t="shared" si="1"/>
        <v>22</v>
      </c>
      <c r="B27" s="13" t="s">
        <v>49</v>
      </c>
      <c r="C27" s="20" t="s">
        <v>50</v>
      </c>
      <c r="D27" s="14" t="s">
        <v>4</v>
      </c>
      <c r="E27" s="17">
        <v>4</v>
      </c>
      <c r="F27" s="15">
        <v>8</v>
      </c>
      <c r="G27" s="15" t="s">
        <v>10</v>
      </c>
      <c r="H27" s="1"/>
    </row>
    <row r="28" spans="1:8" ht="13.75" customHeight="1" x14ac:dyDescent="0.3">
      <c r="A28" s="2">
        <f t="shared" si="1"/>
        <v>23</v>
      </c>
      <c r="B28" s="13" t="s">
        <v>51</v>
      </c>
      <c r="C28" s="20" t="s">
        <v>52</v>
      </c>
      <c r="D28" s="14" t="s">
        <v>4</v>
      </c>
      <c r="E28" s="17">
        <v>1</v>
      </c>
      <c r="F28" s="15">
        <v>5.2</v>
      </c>
      <c r="G28" s="15" t="s">
        <v>10</v>
      </c>
      <c r="H28" s="1"/>
    </row>
    <row r="29" spans="1:8" ht="16.25" customHeight="1" x14ac:dyDescent="0.3">
      <c r="A29" s="2">
        <f t="shared" si="1"/>
        <v>24</v>
      </c>
      <c r="B29" s="13" t="s">
        <v>53</v>
      </c>
      <c r="C29" s="20" t="s">
        <v>54</v>
      </c>
      <c r="D29" s="14" t="s">
        <v>4</v>
      </c>
      <c r="E29" s="17">
        <v>653</v>
      </c>
      <c r="F29" s="15">
        <v>2</v>
      </c>
      <c r="G29" s="15" t="s">
        <v>10</v>
      </c>
      <c r="H29" s="1"/>
    </row>
    <row r="30" spans="1:8" ht="16.25" customHeight="1" x14ac:dyDescent="0.3">
      <c r="A30" s="2">
        <f t="shared" si="1"/>
        <v>25</v>
      </c>
      <c r="B30" s="13" t="s">
        <v>55</v>
      </c>
      <c r="C30" s="20" t="s">
        <v>56</v>
      </c>
      <c r="D30" s="14" t="s">
        <v>4</v>
      </c>
      <c r="E30" s="17">
        <v>2</v>
      </c>
      <c r="F30" s="15">
        <v>18</v>
      </c>
      <c r="G30" s="15" t="s">
        <v>10</v>
      </c>
      <c r="H30" s="1"/>
    </row>
    <row r="31" spans="1:8" ht="18" customHeight="1" x14ac:dyDescent="0.3">
      <c r="A31" s="2">
        <f t="shared" si="1"/>
        <v>26</v>
      </c>
      <c r="B31" s="13" t="s">
        <v>57</v>
      </c>
      <c r="C31" s="20" t="s">
        <v>58</v>
      </c>
      <c r="D31" s="14" t="s">
        <v>4</v>
      </c>
      <c r="E31" s="17">
        <v>2</v>
      </c>
      <c r="F31" s="15">
        <v>90</v>
      </c>
      <c r="G31" s="15" t="s">
        <v>10</v>
      </c>
      <c r="H31" s="1"/>
    </row>
    <row r="32" spans="1:8" ht="13" x14ac:dyDescent="0.3">
      <c r="A32" s="2">
        <f t="shared" si="1"/>
        <v>27</v>
      </c>
      <c r="B32" s="13" t="s">
        <v>59</v>
      </c>
      <c r="C32" s="20" t="s">
        <v>60</v>
      </c>
      <c r="D32" s="14" t="s">
        <v>4</v>
      </c>
      <c r="E32" s="17">
        <v>4</v>
      </c>
      <c r="F32" s="15">
        <v>30</v>
      </c>
      <c r="G32" s="15" t="s">
        <v>10</v>
      </c>
      <c r="H32" s="1"/>
    </row>
    <row r="33" spans="1:8" ht="13" x14ac:dyDescent="0.3">
      <c r="A33" s="2">
        <f t="shared" si="1"/>
        <v>28</v>
      </c>
      <c r="B33" s="13" t="s">
        <v>61</v>
      </c>
      <c r="C33" s="20" t="s">
        <v>62</v>
      </c>
      <c r="D33" s="14" t="s">
        <v>4</v>
      </c>
      <c r="E33" s="17">
        <v>1</v>
      </c>
      <c r="F33" s="15">
        <v>90</v>
      </c>
      <c r="G33" s="15" t="s">
        <v>10</v>
      </c>
      <c r="H33" s="1"/>
    </row>
    <row r="34" spans="1:8" ht="13" x14ac:dyDescent="0.3">
      <c r="A34" s="2">
        <f t="shared" si="1"/>
        <v>29</v>
      </c>
      <c r="B34" s="13" t="s">
        <v>63</v>
      </c>
      <c r="C34" s="20" t="s">
        <v>64</v>
      </c>
      <c r="D34" s="14" t="s">
        <v>4</v>
      </c>
      <c r="E34" s="17">
        <v>10</v>
      </c>
      <c r="F34" s="15">
        <v>0.59</v>
      </c>
      <c r="G34" s="15" t="s">
        <v>10</v>
      </c>
      <c r="H34" s="1"/>
    </row>
    <row r="35" spans="1:8" ht="13" x14ac:dyDescent="0.3">
      <c r="A35" s="2">
        <f t="shared" si="1"/>
        <v>30</v>
      </c>
      <c r="B35" s="13" t="s">
        <v>65</v>
      </c>
      <c r="C35" s="20" t="s">
        <v>66</v>
      </c>
      <c r="D35" s="14" t="s">
        <v>4</v>
      </c>
      <c r="E35" s="17">
        <v>2</v>
      </c>
      <c r="F35" s="15">
        <v>10.9</v>
      </c>
      <c r="G35" s="15" t="s">
        <v>10</v>
      </c>
      <c r="H35" s="1"/>
    </row>
    <row r="36" spans="1:8" ht="13" x14ac:dyDescent="0.3">
      <c r="A36" s="2">
        <f t="shared" si="1"/>
        <v>31</v>
      </c>
      <c r="B36" s="13" t="s">
        <v>67</v>
      </c>
      <c r="C36" s="20" t="s">
        <v>68</v>
      </c>
      <c r="D36" s="14" t="s">
        <v>4</v>
      </c>
      <c r="E36" s="17">
        <v>3052</v>
      </c>
      <c r="F36" s="15">
        <v>4</v>
      </c>
      <c r="G36" s="15" t="s">
        <v>10</v>
      </c>
      <c r="H36" s="1"/>
    </row>
    <row r="37" spans="1:8" ht="13" x14ac:dyDescent="0.3">
      <c r="A37" s="2">
        <f t="shared" si="1"/>
        <v>32</v>
      </c>
      <c r="B37" s="13" t="s">
        <v>69</v>
      </c>
      <c r="C37" s="20" t="s">
        <v>70</v>
      </c>
      <c r="D37" s="14" t="s">
        <v>4</v>
      </c>
      <c r="E37" s="17">
        <v>3</v>
      </c>
      <c r="F37" s="15">
        <v>2.8</v>
      </c>
      <c r="G37" s="15" t="s">
        <v>10</v>
      </c>
      <c r="H37" s="1"/>
    </row>
    <row r="38" spans="1:8" ht="13" x14ac:dyDescent="0.3">
      <c r="A38" s="2">
        <f t="shared" si="1"/>
        <v>33</v>
      </c>
      <c r="B38" s="13" t="s">
        <v>71</v>
      </c>
      <c r="C38" s="20" t="s">
        <v>72</v>
      </c>
      <c r="D38" s="14" t="s">
        <v>4</v>
      </c>
      <c r="E38" s="17">
        <v>14</v>
      </c>
      <c r="F38" s="15">
        <v>7.2</v>
      </c>
      <c r="G38" s="15" t="s">
        <v>10</v>
      </c>
      <c r="H38" s="1"/>
    </row>
    <row r="39" spans="1:8" ht="13" x14ac:dyDescent="0.3">
      <c r="A39" s="2">
        <f t="shared" si="1"/>
        <v>34</v>
      </c>
      <c r="B39" s="13" t="s">
        <v>73</v>
      </c>
      <c r="C39" s="20" t="s">
        <v>74</v>
      </c>
      <c r="D39" s="14" t="s">
        <v>4</v>
      </c>
      <c r="E39" s="17">
        <v>3</v>
      </c>
      <c r="F39" s="15">
        <v>3</v>
      </c>
      <c r="G39" s="15" t="s">
        <v>10</v>
      </c>
      <c r="H39" s="1"/>
    </row>
    <row r="40" spans="1:8" ht="13" x14ac:dyDescent="0.3">
      <c r="A40" s="2">
        <f t="shared" si="1"/>
        <v>35</v>
      </c>
      <c r="B40" s="13" t="s">
        <v>75</v>
      </c>
      <c r="C40" s="20" t="s">
        <v>76</v>
      </c>
      <c r="D40" s="14" t="s">
        <v>4</v>
      </c>
      <c r="E40" s="17">
        <v>156</v>
      </c>
      <c r="F40" s="15">
        <v>3</v>
      </c>
      <c r="G40" s="15" t="s">
        <v>10</v>
      </c>
      <c r="H40" s="1"/>
    </row>
    <row r="41" spans="1:8" ht="13" x14ac:dyDescent="0.3">
      <c r="A41" s="2">
        <f t="shared" si="1"/>
        <v>36</v>
      </c>
      <c r="B41" s="13" t="s">
        <v>77</v>
      </c>
      <c r="C41" s="20" t="s">
        <v>78</v>
      </c>
      <c r="D41" s="14" t="s">
        <v>4</v>
      </c>
      <c r="E41" s="17">
        <v>53</v>
      </c>
      <c r="F41" s="15">
        <v>5</v>
      </c>
      <c r="G41" s="15" t="s">
        <v>10</v>
      </c>
      <c r="H41" s="1"/>
    </row>
    <row r="42" spans="1:8" ht="13" x14ac:dyDescent="0.3">
      <c r="A42" s="2">
        <f t="shared" si="1"/>
        <v>37</v>
      </c>
      <c r="B42" s="13" t="s">
        <v>79</v>
      </c>
      <c r="C42" s="20" t="s">
        <v>80</v>
      </c>
      <c r="D42" s="14" t="s">
        <v>4</v>
      </c>
      <c r="E42" s="17">
        <v>69</v>
      </c>
      <c r="F42" s="15">
        <v>4</v>
      </c>
      <c r="G42" s="15" t="s">
        <v>10</v>
      </c>
      <c r="H42" s="1"/>
    </row>
    <row r="43" spans="1:8" ht="13" x14ac:dyDescent="0.3">
      <c r="A43" s="2">
        <f t="shared" si="1"/>
        <v>38</v>
      </c>
      <c r="B43" s="13" t="s">
        <v>81</v>
      </c>
      <c r="C43" s="20" t="s">
        <v>82</v>
      </c>
      <c r="D43" s="14" t="s">
        <v>4</v>
      </c>
      <c r="E43" s="17">
        <v>30</v>
      </c>
      <c r="F43" s="15">
        <v>2.5</v>
      </c>
      <c r="G43" s="15" t="s">
        <v>10</v>
      </c>
      <c r="H43" s="1"/>
    </row>
    <row r="44" spans="1:8" ht="13" x14ac:dyDescent="0.3">
      <c r="A44" s="2">
        <f t="shared" si="1"/>
        <v>39</v>
      </c>
      <c r="B44" s="13" t="s">
        <v>83</v>
      </c>
      <c r="C44" s="20" t="s">
        <v>84</v>
      </c>
      <c r="D44" s="14" t="s">
        <v>4</v>
      </c>
      <c r="E44" s="17">
        <v>11</v>
      </c>
      <c r="F44" s="15">
        <v>2.4</v>
      </c>
      <c r="G44" s="15" t="s">
        <v>10</v>
      </c>
      <c r="H44" s="1"/>
    </row>
    <row r="45" spans="1:8" ht="13" x14ac:dyDescent="0.3">
      <c r="A45" s="2">
        <f t="shared" si="1"/>
        <v>40</v>
      </c>
      <c r="B45" s="13" t="s">
        <v>85</v>
      </c>
      <c r="C45" s="20" t="s">
        <v>86</v>
      </c>
      <c r="D45" s="14" t="s">
        <v>4</v>
      </c>
      <c r="E45" s="17">
        <v>3</v>
      </c>
      <c r="F45" s="15">
        <v>4.2</v>
      </c>
      <c r="G45" s="15" t="s">
        <v>10</v>
      </c>
      <c r="H45" s="1"/>
    </row>
    <row r="46" spans="1:8" ht="13" x14ac:dyDescent="0.3">
      <c r="A46" s="2">
        <f t="shared" si="1"/>
        <v>41</v>
      </c>
      <c r="B46" s="13" t="s">
        <v>87</v>
      </c>
      <c r="C46" s="20" t="s">
        <v>88</v>
      </c>
      <c r="D46" s="14" t="s">
        <v>4</v>
      </c>
      <c r="E46" s="17">
        <v>33</v>
      </c>
      <c r="F46" s="15">
        <v>4.5</v>
      </c>
      <c r="G46" s="15" t="s">
        <v>10</v>
      </c>
      <c r="H46" s="1"/>
    </row>
    <row r="47" spans="1:8" ht="13" x14ac:dyDescent="0.3">
      <c r="A47" s="2">
        <f t="shared" si="1"/>
        <v>42</v>
      </c>
      <c r="B47" s="13" t="s">
        <v>89</v>
      </c>
      <c r="C47" s="20" t="s">
        <v>90</v>
      </c>
      <c r="D47" s="14" t="s">
        <v>4</v>
      </c>
      <c r="E47" s="17">
        <v>3</v>
      </c>
      <c r="F47" s="15">
        <v>90</v>
      </c>
      <c r="G47" s="15" t="s">
        <v>10</v>
      </c>
      <c r="H47" s="1"/>
    </row>
    <row r="48" spans="1:8" ht="13" x14ac:dyDescent="0.3">
      <c r="A48" s="2">
        <f t="shared" si="1"/>
        <v>43</v>
      </c>
      <c r="B48" s="13" t="s">
        <v>91</v>
      </c>
      <c r="C48" s="20" t="s">
        <v>92</v>
      </c>
      <c r="D48" s="14" t="s">
        <v>4</v>
      </c>
      <c r="E48" s="17">
        <v>1</v>
      </c>
      <c r="F48" s="15">
        <v>18</v>
      </c>
      <c r="G48" s="15" t="s">
        <v>10</v>
      </c>
      <c r="H48" s="1"/>
    </row>
    <row r="49" spans="1:8" ht="13" x14ac:dyDescent="0.3">
      <c r="A49" s="2">
        <f t="shared" si="1"/>
        <v>44</v>
      </c>
      <c r="B49" s="13" t="s">
        <v>91</v>
      </c>
      <c r="C49" s="20" t="s">
        <v>92</v>
      </c>
      <c r="D49" s="14" t="s">
        <v>4</v>
      </c>
      <c r="E49" s="17">
        <v>2</v>
      </c>
      <c r="F49" s="15">
        <v>90</v>
      </c>
      <c r="G49" s="15" t="s">
        <v>10</v>
      </c>
      <c r="H49" s="1"/>
    </row>
    <row r="50" spans="1:8" ht="13" x14ac:dyDescent="0.3">
      <c r="A50" s="2">
        <f t="shared" si="1"/>
        <v>45</v>
      </c>
      <c r="B50" s="13" t="s">
        <v>93</v>
      </c>
      <c r="C50" s="20" t="s">
        <v>94</v>
      </c>
      <c r="D50" s="14" t="s">
        <v>4</v>
      </c>
      <c r="E50" s="17">
        <v>946</v>
      </c>
      <c r="F50" s="15">
        <v>0.44</v>
      </c>
      <c r="G50" s="15" t="s">
        <v>120</v>
      </c>
      <c r="H50" s="1"/>
    </row>
    <row r="51" spans="1:8" ht="13" x14ac:dyDescent="0.3">
      <c r="A51" s="2">
        <f t="shared" si="1"/>
        <v>46</v>
      </c>
      <c r="B51" s="13" t="s">
        <v>95</v>
      </c>
      <c r="C51" s="20" t="s">
        <v>96</v>
      </c>
      <c r="D51" s="14" t="s">
        <v>4</v>
      </c>
      <c r="E51" s="17">
        <v>20</v>
      </c>
      <c r="F51" s="15">
        <v>1.7</v>
      </c>
      <c r="G51" s="15" t="s">
        <v>10</v>
      </c>
      <c r="H51" s="1"/>
    </row>
    <row r="52" spans="1:8" ht="13" x14ac:dyDescent="0.3">
      <c r="A52" s="2">
        <f t="shared" si="1"/>
        <v>47</v>
      </c>
      <c r="B52" s="13" t="s">
        <v>97</v>
      </c>
      <c r="C52" s="20" t="s">
        <v>98</v>
      </c>
      <c r="D52" s="14" t="s">
        <v>4</v>
      </c>
      <c r="E52" s="17">
        <v>1</v>
      </c>
      <c r="F52" s="15">
        <v>30</v>
      </c>
      <c r="G52" s="15" t="s">
        <v>10</v>
      </c>
      <c r="H52" s="1"/>
    </row>
    <row r="53" spans="1:8" ht="13" x14ac:dyDescent="0.3">
      <c r="A53" s="2">
        <f t="shared" si="1"/>
        <v>48</v>
      </c>
      <c r="B53" s="13" t="s">
        <v>99</v>
      </c>
      <c r="C53" s="20" t="s">
        <v>100</v>
      </c>
      <c r="D53" s="14" t="s">
        <v>4</v>
      </c>
      <c r="E53" s="17">
        <v>52</v>
      </c>
      <c r="F53" s="15">
        <v>2.2999999999999998</v>
      </c>
      <c r="G53" s="15" t="s">
        <v>10</v>
      </c>
      <c r="H53" s="1"/>
    </row>
    <row r="54" spans="1:8" ht="13" x14ac:dyDescent="0.3">
      <c r="A54" s="2">
        <f t="shared" si="1"/>
        <v>49</v>
      </c>
      <c r="B54" s="13" t="s">
        <v>101</v>
      </c>
      <c r="C54" s="20" t="s">
        <v>102</v>
      </c>
      <c r="D54" s="14" t="s">
        <v>4</v>
      </c>
      <c r="E54" s="17">
        <v>3</v>
      </c>
      <c r="F54" s="15">
        <v>1.5</v>
      </c>
      <c r="G54" s="15" t="s">
        <v>10</v>
      </c>
      <c r="H54" s="1"/>
    </row>
    <row r="55" spans="1:8" ht="13" x14ac:dyDescent="0.3">
      <c r="A55" s="2">
        <f t="shared" si="1"/>
        <v>50</v>
      </c>
      <c r="B55" s="13" t="s">
        <v>103</v>
      </c>
      <c r="C55" s="20" t="s">
        <v>104</v>
      </c>
      <c r="D55" s="14" t="s">
        <v>4</v>
      </c>
      <c r="E55" s="17">
        <v>154</v>
      </c>
      <c r="F55" s="15">
        <v>4</v>
      </c>
      <c r="G55" s="15" t="s">
        <v>10</v>
      </c>
      <c r="H55" s="1"/>
    </row>
    <row r="56" spans="1:8" ht="13" x14ac:dyDescent="0.3">
      <c r="A56" s="2">
        <f t="shared" si="1"/>
        <v>51</v>
      </c>
      <c r="B56" s="13" t="s">
        <v>103</v>
      </c>
      <c r="C56" s="20" t="s">
        <v>104</v>
      </c>
      <c r="D56" s="14" t="s">
        <v>4</v>
      </c>
      <c r="E56" s="17">
        <v>1275</v>
      </c>
      <c r="F56" s="15">
        <v>4</v>
      </c>
      <c r="G56" s="15" t="s">
        <v>10</v>
      </c>
      <c r="H56" s="1"/>
    </row>
    <row r="57" spans="1:8" ht="13" x14ac:dyDescent="0.3">
      <c r="A57" s="2">
        <f t="shared" si="1"/>
        <v>52</v>
      </c>
      <c r="B57" s="13" t="s">
        <v>105</v>
      </c>
      <c r="C57" s="20" t="s">
        <v>106</v>
      </c>
      <c r="D57" s="14" t="s">
        <v>4</v>
      </c>
      <c r="E57" s="17">
        <v>997</v>
      </c>
      <c r="F57" s="15">
        <v>1.4</v>
      </c>
      <c r="G57" s="15" t="s">
        <v>10</v>
      </c>
      <c r="H57" s="1"/>
    </row>
    <row r="58" spans="1:8" ht="13" x14ac:dyDescent="0.3">
      <c r="A58" s="2">
        <f t="shared" si="1"/>
        <v>53</v>
      </c>
      <c r="B58" s="13" t="s">
        <v>107</v>
      </c>
      <c r="C58" s="20" t="s">
        <v>108</v>
      </c>
      <c r="D58" s="14" t="s">
        <v>4</v>
      </c>
      <c r="E58" s="17">
        <v>1213</v>
      </c>
      <c r="F58" s="15">
        <v>1.7</v>
      </c>
      <c r="G58" s="15" t="s">
        <v>10</v>
      </c>
      <c r="H58" s="1"/>
    </row>
    <row r="59" spans="1:8" ht="13" x14ac:dyDescent="0.3">
      <c r="A59" s="2">
        <f t="shared" si="1"/>
        <v>54</v>
      </c>
      <c r="B59" s="13" t="s">
        <v>109</v>
      </c>
      <c r="C59" s="20" t="s">
        <v>110</v>
      </c>
      <c r="D59" s="14" t="s">
        <v>4</v>
      </c>
      <c r="E59" s="17">
        <v>860</v>
      </c>
      <c r="F59" s="15">
        <v>3</v>
      </c>
      <c r="G59" s="15" t="s">
        <v>10</v>
      </c>
      <c r="H59" s="1"/>
    </row>
    <row r="60" spans="1:8" ht="13" x14ac:dyDescent="0.3">
      <c r="A60" s="2">
        <f t="shared" si="1"/>
        <v>55</v>
      </c>
      <c r="B60" s="13" t="s">
        <v>111</v>
      </c>
      <c r="C60" s="20" t="s">
        <v>112</v>
      </c>
      <c r="D60" s="14" t="s">
        <v>4</v>
      </c>
      <c r="E60" s="17">
        <v>237</v>
      </c>
      <c r="F60" s="15">
        <v>0.5</v>
      </c>
      <c r="G60" s="15" t="s">
        <v>119</v>
      </c>
      <c r="H60" s="1"/>
    </row>
    <row r="61" spans="1:8" ht="13" x14ac:dyDescent="0.3">
      <c r="A61" s="2">
        <f t="shared" si="1"/>
        <v>56</v>
      </c>
      <c r="B61" s="13" t="s">
        <v>113</v>
      </c>
      <c r="C61" s="20" t="s">
        <v>114</v>
      </c>
      <c r="D61" s="14" t="s">
        <v>4</v>
      </c>
      <c r="E61" s="17">
        <v>377</v>
      </c>
      <c r="F61" s="15">
        <v>5</v>
      </c>
      <c r="G61" s="15" t="s">
        <v>10</v>
      </c>
      <c r="H61" s="1"/>
    </row>
    <row r="62" spans="1:8" ht="13" x14ac:dyDescent="0.3">
      <c r="A62" s="2">
        <f t="shared" si="1"/>
        <v>57</v>
      </c>
      <c r="B62" s="13" t="s">
        <v>115</v>
      </c>
      <c r="C62" s="20" t="s">
        <v>116</v>
      </c>
      <c r="D62" s="14" t="s">
        <v>4</v>
      </c>
      <c r="E62" s="17">
        <v>11</v>
      </c>
      <c r="F62" s="15">
        <v>11.5</v>
      </c>
      <c r="G62" s="15" t="s">
        <v>10</v>
      </c>
      <c r="H62" s="1"/>
    </row>
    <row r="63" spans="1:8" ht="13" x14ac:dyDescent="0.3">
      <c r="A63" s="2">
        <f t="shared" si="1"/>
        <v>58</v>
      </c>
      <c r="B63" s="13" t="s">
        <v>117</v>
      </c>
      <c r="C63" s="20" t="s">
        <v>118</v>
      </c>
      <c r="D63" s="14" t="s">
        <v>4</v>
      </c>
      <c r="E63" s="17">
        <v>9</v>
      </c>
      <c r="F63" s="15">
        <v>8.1999999999999993</v>
      </c>
      <c r="G63" s="15" t="s">
        <v>10</v>
      </c>
      <c r="H63" s="1"/>
    </row>
    <row r="64" spans="1:8" ht="13" x14ac:dyDescent="0.3">
      <c r="A64" s="15"/>
      <c r="B64" s="15"/>
      <c r="C64" s="15" t="s">
        <v>11</v>
      </c>
      <c r="D64" s="15"/>
      <c r="E64" s="18">
        <f>SUM(E6:E63)</f>
        <v>14380</v>
      </c>
      <c r="F64" s="16"/>
      <c r="G64" s="15"/>
      <c r="H64" s="1"/>
    </row>
  </sheetData>
  <mergeCells count="1">
    <mergeCell ref="A1:F1"/>
  </mergeCells>
  <dataValidations count="1">
    <dataValidation type="decimal" allowBlank="1" showErrorMessage="1" errorTitle="Ошибка" error="Введите действительное числовое значение" sqref="D26:D63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2021-01-26T08:09:35Z</cp:lastPrinted>
  <dcterms:created xsi:type="dcterms:W3CDTF">2011-03-01T10:40:19Z</dcterms:created>
  <dcterms:modified xsi:type="dcterms:W3CDTF">2021-03-15T07:36:04Z</dcterms:modified>
</cp:coreProperties>
</file>